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'20.1'!$A$1:$W$68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4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<sst xmlns="http://schemas.openxmlformats.org/spreadsheetml/2006/main" count="220" uniqueCount="110">
  <si>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</si>
  <si>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</si>
  <si>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</si>
  <si>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</si>
  <si>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</si>
  <si>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</si>
  <si>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</si>
  <si>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</si>
  <si>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</si>
  <si>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</si>
  <si>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</si>
  <si>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</si>
  <si>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</si>
  <si>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</si>
  <si>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</si>
  <si>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</si>
  <si>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</si>
  <si>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</si>
  <si>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</si>
  <si>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</si>
  <si>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</si>
  <si>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</si>
  <si>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</si>
  <si>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</si>
  <si>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</si>
  <si>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</si>
  <si>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</si>
  <si>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</si>
  <si>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</si>
  <si>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</si>
  <si>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</si>
  <si>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</si>
  <si>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</si>
  <si>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</si>
  <si>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</si>
  <si>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</si>
  <si>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</si>
  <si>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</si>
  <si>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</si>
  <si>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</si>
  <si>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</si>
  <si>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</si>
  <si>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</si>
  <si>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</si>
  <si>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</si>
  <si>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</si>
  <si>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</si>
  <si>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</si>
  <si>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</si>
  <si>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</si>
  <si>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</si>
  <si>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</si>
  <si>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</si>
  <si>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</si>
  <si>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</si>
  <si>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</si>
  <si>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</si>
  <si>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</si>
  <si>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</si>
  <si>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</si>
  <si>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</si>
  <si>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</si>
  <si>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</si>
  <si>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</si>
  <si>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</si>
  <si>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</si>
  <si>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</si>
  <si>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</si>
  <si>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</si>
  <si>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</si>
  <si>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</si>
  <si>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</si>
  <si>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</si>
  <si>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</si>
  <si>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</si>
  <si>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</si>
  <si>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</si>
  <si>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</si>
  <si>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</si>
  <si>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</si>
  <si>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</si>
  <si>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</si>
  <si>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</si>
  <si>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</si>
  <si>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</si>
  <si>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</si>
  <si>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</si>
  <si>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</si>
  <si>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</si>
  <si>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</si>
  <si>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</si>
  <si>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</si>
  <si>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Приказ АО "Электросети Кубани"</t>
  </si>
  <si>
    <t>№ 237-ЭК от 19.07.2023</t>
  </si>
  <si>
    <t>2026</t>
  </si>
  <si>
    <t>К1-09-1..8</t>
  </si>
  <si>
    <t>УНЦ выполнения специального перехода кабельной линии методом ГНБ</t>
  </si>
  <si>
    <t>ГНБ в 1 трубу, Ду 160мм</t>
  </si>
  <si>
    <t>Н1-03-1</t>
  </si>
  <si>
    <t>O_Кд_147</t>
  </si>
  <si>
    <t xml:space="preserve">Реконструкция КЛ-6 кВ РП-32 – РИП-109, г. Краснодар </t>
  </si>
  <si>
    <t>6</t>
  </si>
  <si>
    <t>К1-08-1..8</t>
  </si>
  <si>
    <t>3</t>
  </si>
  <si>
    <t>АПвПу2г-3(1х240)</t>
  </si>
  <si>
    <t>АПвПу2г-3(1х300)</t>
  </si>
  <si>
    <t>0,03</t>
  </si>
  <si>
    <t>2,857</t>
  </si>
  <si>
    <t>1,2</t>
  </si>
  <si>
    <t>1,657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</si>
</sst>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59" fillId="0" borderId="36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6"/>
  <sheetViews>
    <sheetView tabSelected="1" view="pageBreakPreview" topLeftCell="G4" zoomScale="70" zoomScaleNormal="70" zoomScaleSheetLayoutView="70" workbookViewId="0">
      <selection activeCell="T21" sqref="T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3" t="s">
        <v>77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5" t="s">
        <v>79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32" t="s">
        <v>80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4" t="s">
        <v>78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2" t="s">
        <v>56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5" t="s">
        <v>21</v>
      </c>
      <c r="C15" s="125" t="s">
        <v>11</v>
      </c>
      <c r="D15" s="125" t="s">
        <v>10</v>
      </c>
      <c r="E15" s="125" t="s">
        <v>15</v>
      </c>
      <c r="F15" s="126" t="s">
        <v>18</v>
      </c>
      <c r="G15" s="123" t="s">
        <v>47</v>
      </c>
      <c r="H15" s="130" t="s">
        <v>39</v>
      </c>
      <c r="I15" s="131" t="s">
        <v>38</v>
      </c>
      <c r="J15" s="127" t="s">
        <v>9</v>
      </c>
      <c r="K15" s="128"/>
      <c r="L15" s="128"/>
      <c r="M15" s="129"/>
      <c r="N15" s="128"/>
      <c r="O15" s="122" t="s">
        <v>4</v>
      </c>
      <c r="P15" s="122"/>
      <c r="Q15" s="122"/>
      <c r="R15" s="122"/>
      <c r="S15" s="122"/>
      <c r="T15" s="122"/>
      <c r="U15" s="122"/>
      <c r="V15" s="122" t="s">
        <v>14</v>
      </c>
    </row>
    <row r="16" spans="1:34" s="17" customFormat="1" ht="78.75" x14ac:dyDescent="0.25">
      <c r="A16" s="8"/>
      <c r="B16" s="124"/>
      <c r="C16" s="124"/>
      <c r="D16" s="124"/>
      <c r="E16" s="124"/>
      <c r="F16" s="126"/>
      <c r="G16" s="124"/>
      <c r="H16" s="124"/>
      <c r="I16" s="12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15" t="s">
        <v>90</v>
      </c>
      <c r="C18" s="90" t="s">
        <v>100</v>
      </c>
      <c r="D18" s="91" t="s">
        <v>99</v>
      </c>
      <c r="E18" s="105" t="s">
        <v>83</v>
      </c>
      <c r="F18" s="65" t="s">
        <v>91</v>
      </c>
      <c r="G18" s="103"/>
      <c r="H18" s="103"/>
      <c r="I18" s="103" t="s">
        <v>94</v>
      </c>
      <c r="J18" s="102" t="s">
        <v>101</v>
      </c>
      <c r="K18" s="102" t="s">
        <v>81</v>
      </c>
      <c r="L18" s="103" t="s">
        <v>92</v>
      </c>
      <c r="M18" s="103" t="s">
        <v>93</v>
      </c>
      <c r="N18" s="97" t="s">
        <v>58</v>
      </c>
      <c r="O18" s="102" t="s">
        <v>57</v>
      </c>
      <c r="P18" s="102" t="s">
        <v>109</v>
      </c>
      <c r="Q18" s="97" t="s">
        <v>59</v>
      </c>
      <c r="R18" s="97" t="s">
        <v>82</v>
      </c>
      <c r="S18" s="104">
        <v>5917.92</v>
      </c>
      <c r="T18" s="104">
        <v>1</v>
      </c>
      <c r="U18" s="104">
        <v>9805.99</v>
      </c>
      <c r="V18" s="102" t="s">
        <v>7</v>
      </c>
    </row>
    <row r="19" spans="2:22" s="8" customFormat="1" ht="45.75" customHeight="1" x14ac:dyDescent="0.25">
      <c r="B19" s="115" t="s">
        <v>90</v>
      </c>
      <c r="C19" s="120" t="s">
        <v>100</v>
      </c>
      <c r="D19" s="91" t="s">
        <v>99</v>
      </c>
      <c r="E19" s="105" t="s">
        <v>96</v>
      </c>
      <c r="F19" s="102" t="s">
        <v>91</v>
      </c>
      <c r="G19" s="103"/>
      <c r="H19" s="103"/>
      <c r="I19" s="103" t="s">
        <v>94</v>
      </c>
      <c r="J19" s="102" t="s">
        <v>101</v>
      </c>
      <c r="K19" s="102" t="s">
        <v>97</v>
      </c>
      <c r="L19" s="103" t="s">
        <v>92</v>
      </c>
      <c r="M19" s="103" t="s">
        <v>93</v>
      </c>
      <c r="N19" s="116" t="s">
        <v>58</v>
      </c>
      <c r="O19" s="102" t="s">
        <v>57</v>
      </c>
      <c r="P19" s="102" t="s">
        <v>108</v>
      </c>
      <c r="Q19" s="117" t="s">
        <v>84</v>
      </c>
      <c r="R19" s="116" t="s">
        <v>98</v>
      </c>
      <c r="S19" s="104">
        <v>35042.839999999997</v>
      </c>
      <c r="T19" s="104">
        <v>1.42</v>
      </c>
      <c r="U19" s="104">
        <v>59712.99</v>
      </c>
      <c r="V19" s="102" t="s">
        <v>7</v>
      </c>
    </row>
    <row r="20" spans="2:22" s="8" customFormat="1" ht="45.75" customHeight="1" x14ac:dyDescent="0.25">
      <c r="B20" s="115" t="s">
        <v>90</v>
      </c>
      <c r="C20" s="90" t="s">
        <v>100</v>
      </c>
      <c r="D20" s="91" t="s">
        <v>99</v>
      </c>
      <c r="E20" s="94" t="s">
        <v>88</v>
      </c>
      <c r="F20" s="65" t="s">
        <v>91</v>
      </c>
      <c r="G20" s="103"/>
      <c r="H20" s="103"/>
      <c r="I20" s="103" t="s">
        <v>94</v>
      </c>
      <c r="J20" s="102" t="s">
        <v>101</v>
      </c>
      <c r="K20" s="102" t="s">
        <v>104</v>
      </c>
      <c r="L20" s="103" t="s">
        <v>92</v>
      </c>
      <c r="M20" s="103" t="s">
        <v>93</v>
      </c>
      <c r="N20" s="121" t="s">
        <v>58</v>
      </c>
      <c r="O20" s="102" t="s">
        <v>103</v>
      </c>
      <c r="P20" s="102" t="s">
        <v>106</v>
      </c>
      <c r="Q20" s="117" t="s">
        <v>84</v>
      </c>
      <c r="R20" s="99" t="s">
        <v>102</v>
      </c>
      <c r="S20" s="100">
        <v>4753.1400000000003</v>
      </c>
      <c r="T20" s="104">
        <v>1.1599999999999999</v>
      </c>
      <c r="U20" s="104">
        <v>496.23</v>
      </c>
      <c r="V20" s="102" t="s">
        <v>7</v>
      </c>
    </row>
    <row r="21" spans="2:22" s="8" customFormat="1" ht="45.75" customHeight="1" x14ac:dyDescent="0.25">
      <c r="B21" s="115" t="s">
        <v>90</v>
      </c>
      <c r="C21" s="90" t="s">
        <v>100</v>
      </c>
      <c r="D21" s="91" t="s">
        <v>99</v>
      </c>
      <c r="E21" s="94" t="s">
        <v>88</v>
      </c>
      <c r="F21" s="65" t="s">
        <v>91</v>
      </c>
      <c r="G21" s="103"/>
      <c r="H21" s="103"/>
      <c r="I21" s="103" t="s">
        <v>94</v>
      </c>
      <c r="J21" s="102" t="s">
        <v>101</v>
      </c>
      <c r="K21" s="102" t="s">
        <v>105</v>
      </c>
      <c r="L21" s="103" t="s">
        <v>92</v>
      </c>
      <c r="M21" s="103" t="s">
        <v>93</v>
      </c>
      <c r="N21" s="114" t="s">
        <v>58</v>
      </c>
      <c r="O21" s="102" t="s">
        <v>103</v>
      </c>
      <c r="P21" s="102" t="s">
        <v>107</v>
      </c>
      <c r="Q21" s="117" t="s">
        <v>84</v>
      </c>
      <c r="R21" s="99" t="s">
        <v>95</v>
      </c>
      <c r="S21" s="100">
        <v>5233.3500000000004</v>
      </c>
      <c r="T21" s="104">
        <v>1.1599999999999999</v>
      </c>
      <c r="U21" s="104">
        <v>52031.85</v>
      </c>
      <c r="V21" s="102" t="s">
        <v>7</v>
      </c>
    </row>
    <row r="22" spans="2:22" s="8" customFormat="1" ht="45.75" customHeight="1" x14ac:dyDescent="0.25">
      <c r="B22" s="115" t="s">
        <v>90</v>
      </c>
      <c r="C22" s="90" t="s">
        <v>100</v>
      </c>
      <c r="D22" s="91" t="s">
        <v>99</v>
      </c>
      <c r="E22" s="96" t="s">
        <v>85</v>
      </c>
      <c r="F22" s="106" t="s">
        <v>91</v>
      </c>
      <c r="G22" s="101"/>
      <c r="H22" s="101"/>
      <c r="I22" s="103" t="s">
        <v>94</v>
      </c>
      <c r="J22" s="65" t="s">
        <v>101</v>
      </c>
      <c r="K22" s="65" t="s">
        <v>86</v>
      </c>
      <c r="L22" s="103" t="s">
        <v>92</v>
      </c>
      <c r="M22" s="103" t="s">
        <v>93</v>
      </c>
      <c r="N22" s="98" t="s">
        <v>58</v>
      </c>
      <c r="O22" s="65" t="s">
        <v>57</v>
      </c>
      <c r="P22" s="65" t="s">
        <v>57</v>
      </c>
      <c r="Q22" s="98" t="s">
        <v>59</v>
      </c>
      <c r="R22" s="118" t="s">
        <v>87</v>
      </c>
      <c r="S22" s="119">
        <v>866.6</v>
      </c>
      <c r="T22" s="66">
        <v>1</v>
      </c>
      <c r="U22" s="66">
        <v>866.6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8">
        <v>122913.66</v>
      </c>
      <c r="V23" s="19" t="s">
        <v>7</v>
      </c>
    </row>
    <row r="24" spans="2:22" s="6" customFormat="1" ht="2.25" customHeight="1" x14ac:dyDescent="0.25">
      <c r="B24" s="77"/>
      <c r="C24" s="90"/>
      <c r="D24" s="91"/>
      <c r="E24" s="59"/>
      <c r="F24" s="65"/>
      <c r="G24" s="63"/>
      <c r="H24" s="63"/>
      <c r="I24" s="63"/>
      <c r="J24" s="65"/>
      <c r="K24" s="65"/>
      <c r="L24" s="63"/>
      <c r="M24" s="63"/>
      <c r="N24" s="89"/>
      <c r="O24" s="65"/>
      <c r="P24" s="65"/>
      <c r="Q24" s="89"/>
      <c r="R24" s="94"/>
      <c r="S24" s="95"/>
      <c r="T24" s="66"/>
      <c r="U24" s="66">
        <f>SUM(U18:U22)</f>
        <v>122913.66</v>
      </c>
      <c r="V24" s="65"/>
    </row>
    <row r="25" spans="2:22" s="56" customFormat="1" ht="2.25" hidden="1" customHeight="1" x14ac:dyDescent="0.25">
      <c r="B25" s="77"/>
      <c r="C25" s="90"/>
      <c r="D25" s="91"/>
      <c r="E25" s="93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/>
      <c r="V25" s="65"/>
    </row>
    <row r="26" spans="2:22" ht="50.25" hidden="1" customHeight="1" x14ac:dyDescent="0.25">
      <c r="B26" s="77"/>
      <c r="C26" s="90"/>
      <c r="D26" s="91"/>
      <c r="E26" s="92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/>
      <c r="V26" s="65"/>
    </row>
    <row r="27" spans="2:22" hidden="1" x14ac:dyDescent="0.25">
      <c r="B27" s="77"/>
      <c r="C27" s="80"/>
      <c r="D27" s="78"/>
      <c r="E27" s="64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89"/>
      <c r="S27" s="66"/>
      <c r="T27" s="66"/>
      <c r="U27" s="66"/>
      <c r="V27" s="65"/>
    </row>
    <row r="28" spans="2:22" hidden="1" x14ac:dyDescent="0.25">
      <c r="B28" s="77"/>
      <c r="C28" s="80"/>
      <c r="D28" s="78"/>
      <c r="E28" s="64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89"/>
      <c r="S28" s="66"/>
      <c r="T28" s="66"/>
      <c r="U28" s="66"/>
      <c r="V28" s="65"/>
    </row>
    <row r="29" spans="2:22" hidden="1" x14ac:dyDescent="0.25">
      <c r="B29" s="12"/>
      <c r="C29" s="14"/>
      <c r="D29" s="13"/>
      <c r="E29" s="1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9"/>
      <c r="U29" s="88"/>
      <c r="V29" s="19"/>
    </row>
    <row r="30" spans="2:22" hidden="1" x14ac:dyDescent="0.25">
      <c r="B30" s="77"/>
      <c r="C30" s="90"/>
      <c r="D30" s="91"/>
      <c r="E30" s="59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94"/>
      <c r="S30" s="95"/>
      <c r="T30" s="66"/>
      <c r="U30" s="66"/>
      <c r="V30" s="65"/>
    </row>
    <row r="31" spans="2:22" hidden="1" x14ac:dyDescent="0.25">
      <c r="B31" s="77"/>
      <c r="C31" s="90"/>
      <c r="D31" s="91"/>
      <c r="E31" s="93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90"/>
      <c r="D32" s="91"/>
      <c r="E32" s="92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80"/>
      <c r="D33" s="78"/>
      <c r="E33" s="64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89"/>
      <c r="S33" s="66"/>
      <c r="T33" s="66"/>
      <c r="U33" s="66"/>
      <c r="V33" s="65"/>
    </row>
    <row r="34" spans="2:22" hidden="1" x14ac:dyDescent="0.25">
      <c r="B34" s="77"/>
      <c r="C34" s="80"/>
      <c r="D34" s="78"/>
      <c r="E34" s="64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89"/>
      <c r="S34" s="66"/>
      <c r="T34" s="66"/>
      <c r="U34" s="66"/>
      <c r="V34" s="65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88"/>
      <c r="V35" s="19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88"/>
      <c r="V36" s="19"/>
    </row>
    <row r="37" spans="2:22" hidden="1" x14ac:dyDescent="0.25">
      <c r="B37" s="77"/>
      <c r="C37" s="90"/>
      <c r="D37" s="91"/>
      <c r="E37" s="59"/>
      <c r="F37" s="65"/>
      <c r="G37" s="63"/>
      <c r="H37" s="63"/>
      <c r="I37" s="63"/>
      <c r="J37" s="65"/>
      <c r="K37" s="65"/>
      <c r="L37" s="63"/>
      <c r="M37" s="63"/>
      <c r="N37" s="89"/>
      <c r="O37" s="65"/>
      <c r="P37" s="65"/>
      <c r="Q37" s="89"/>
      <c r="R37" s="94"/>
      <c r="S37" s="95"/>
      <c r="T37" s="66"/>
      <c r="U37" s="66"/>
      <c r="V37" s="65"/>
    </row>
    <row r="38" spans="2:22" hidden="1" x14ac:dyDescent="0.25">
      <c r="B38" s="77"/>
      <c r="C38" s="90"/>
      <c r="D38" s="91"/>
      <c r="E38" s="93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90"/>
      <c r="D39" s="91"/>
      <c r="E39" s="92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80"/>
      <c r="D40" s="78"/>
      <c r="E40" s="64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89"/>
      <c r="S40" s="66"/>
      <c r="T40" s="66"/>
      <c r="U40" s="66"/>
      <c r="V40" s="65"/>
    </row>
    <row r="41" spans="2:22" hidden="1" x14ac:dyDescent="0.25">
      <c r="B41" s="77"/>
      <c r="C41" s="80"/>
      <c r="D41" s="78"/>
      <c r="E41" s="64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89"/>
      <c r="S41" s="66"/>
      <c r="T41" s="66"/>
      <c r="U41" s="66"/>
      <c r="V41" s="65"/>
    </row>
    <row r="42" spans="2:22" hidden="1" x14ac:dyDescent="0.25">
      <c r="B42" s="12"/>
      <c r="C42" s="14"/>
      <c r="D42" s="13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9"/>
      <c r="U42" s="88"/>
      <c r="V42" s="19"/>
    </row>
    <row r="43" spans="2:22" hidden="1" x14ac:dyDescent="0.25">
      <c r="B43" s="77"/>
      <c r="C43" s="90"/>
      <c r="D43" s="91"/>
      <c r="E43" s="59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94"/>
      <c r="S43" s="95"/>
      <c r="T43" s="66"/>
      <c r="U43" s="66"/>
      <c r="V43" s="65"/>
    </row>
    <row r="44" spans="2:22" hidden="1" x14ac:dyDescent="0.25">
      <c r="B44" s="77"/>
      <c r="C44" s="90"/>
      <c r="D44" s="91"/>
      <c r="E44" s="93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90"/>
      <c r="D45" s="91"/>
      <c r="E45" s="92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80"/>
      <c r="D46" s="78"/>
      <c r="E46" s="64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89"/>
      <c r="S46" s="66"/>
      <c r="T46" s="66"/>
      <c r="U46" s="66"/>
      <c r="V46" s="65"/>
    </row>
    <row r="47" spans="2:22" hidden="1" x14ac:dyDescent="0.25">
      <c r="B47" s="77"/>
      <c r="C47" s="80"/>
      <c r="D47" s="78"/>
      <c r="E47" s="64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89"/>
      <c r="S47" s="66"/>
      <c r="T47" s="66"/>
      <c r="U47" s="66"/>
      <c r="V47" s="65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88"/>
      <c r="V48" s="19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88"/>
      <c r="V49" s="19"/>
    </row>
    <row r="50" spans="2:22" hidden="1" x14ac:dyDescent="0.25">
      <c r="B50" s="77"/>
      <c r="C50" s="90"/>
      <c r="D50" s="91"/>
      <c r="E50" s="59"/>
      <c r="F50" s="65"/>
      <c r="G50" s="63"/>
      <c r="H50" s="63"/>
      <c r="I50" s="63"/>
      <c r="J50" s="65"/>
      <c r="K50" s="65"/>
      <c r="L50" s="63"/>
      <c r="M50" s="63"/>
      <c r="N50" s="89"/>
      <c r="O50" s="65"/>
      <c r="P50" s="65"/>
      <c r="Q50" s="89"/>
      <c r="R50" s="94"/>
      <c r="S50" s="95"/>
      <c r="T50" s="66"/>
      <c r="U50" s="66"/>
      <c r="V50" s="65"/>
    </row>
    <row r="51" spans="2:22" hidden="1" x14ac:dyDescent="0.25">
      <c r="B51" s="77"/>
      <c r="C51" s="90"/>
      <c r="D51" s="91"/>
      <c r="E51" s="93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90"/>
      <c r="D52" s="91"/>
      <c r="E52" s="92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80"/>
      <c r="D53" s="78"/>
      <c r="E53" s="64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89"/>
      <c r="S53" s="66"/>
      <c r="T53" s="66"/>
      <c r="U53" s="66"/>
      <c r="V53" s="65"/>
    </row>
    <row r="54" spans="2:22" hidden="1" x14ac:dyDescent="0.25">
      <c r="B54" s="77"/>
      <c r="C54" s="80"/>
      <c r="D54" s="78"/>
      <c r="E54" s="64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89"/>
      <c r="S54" s="66"/>
      <c r="T54" s="66"/>
      <c r="U54" s="66"/>
      <c r="V54" s="65"/>
    </row>
    <row r="55" spans="2:22" hidden="1" x14ac:dyDescent="0.25">
      <c r="B55" s="12"/>
      <c r="C55" s="14"/>
      <c r="D55" s="13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9"/>
      <c r="U55" s="88"/>
      <c r="V55" s="19"/>
    </row>
    <row r="56" spans="2:22" hidden="1" x14ac:dyDescent="0.25">
      <c r="B56" s="77"/>
      <c r="C56" s="90"/>
      <c r="D56" s="91"/>
      <c r="E56" s="59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94"/>
      <c r="S56" s="95"/>
      <c r="T56" s="66"/>
      <c r="U56" s="66"/>
      <c r="V56" s="65"/>
    </row>
    <row r="57" spans="2:22" hidden="1" x14ac:dyDescent="0.25">
      <c r="B57" s="77"/>
      <c r="C57" s="90"/>
      <c r="D57" s="91"/>
      <c r="E57" s="93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90"/>
      <c r="D58" s="91"/>
      <c r="E58" s="92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80"/>
      <c r="D59" s="78"/>
      <c r="E59" s="64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89"/>
      <c r="S59" s="66"/>
      <c r="T59" s="66"/>
      <c r="U59" s="66"/>
      <c r="V59" s="65"/>
    </row>
    <row r="60" spans="2:22" hidden="1" x14ac:dyDescent="0.25">
      <c r="B60" s="77"/>
      <c r="C60" s="80"/>
      <c r="D60" s="78"/>
      <c r="E60" s="64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89"/>
      <c r="S60" s="66"/>
      <c r="T60" s="66"/>
      <c r="U60" s="66"/>
      <c r="V60" s="65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88"/>
      <c r="V61" s="19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88"/>
      <c r="V62" s="19"/>
    </row>
    <row r="63" spans="2:22" hidden="1" x14ac:dyDescent="0.25">
      <c r="B63" s="77"/>
      <c r="C63" s="90"/>
      <c r="D63" s="91"/>
      <c r="E63" s="59"/>
      <c r="F63" s="65"/>
      <c r="G63" s="63"/>
      <c r="H63" s="63"/>
      <c r="I63" s="63"/>
      <c r="J63" s="65"/>
      <c r="K63" s="65"/>
      <c r="L63" s="63"/>
      <c r="M63" s="63"/>
      <c r="N63" s="89"/>
      <c r="O63" s="65"/>
      <c r="P63" s="65"/>
      <c r="Q63" s="89"/>
      <c r="R63" s="94"/>
      <c r="S63" s="95"/>
      <c r="T63" s="66"/>
      <c r="U63" s="66"/>
      <c r="V63" s="65"/>
    </row>
    <row r="64" spans="2:22" hidden="1" x14ac:dyDescent="0.25">
      <c r="B64" s="77"/>
      <c r="C64" s="90"/>
      <c r="D64" s="91"/>
      <c r="E64" s="93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90"/>
      <c r="D65" s="91"/>
      <c r="E65" s="92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80"/>
      <c r="D66" s="78"/>
      <c r="E66" s="64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89"/>
      <c r="S66" s="66"/>
      <c r="T66" s="66"/>
      <c r="U66" s="66"/>
      <c r="V66" s="65"/>
    </row>
    <row r="67" spans="2:22" hidden="1" x14ac:dyDescent="0.25">
      <c r="B67" s="77"/>
      <c r="C67" s="80"/>
      <c r="D67" s="78"/>
      <c r="E67" s="64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89"/>
      <c r="S67" s="66"/>
      <c r="T67" s="66"/>
      <c r="U67" s="66"/>
      <c r="V67" s="65"/>
    </row>
    <row r="68" spans="2:22" hidden="1" x14ac:dyDescent="0.25">
      <c r="B68" s="12"/>
      <c r="C68" s="14"/>
      <c r="D68" s="13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9"/>
      <c r="U68" s="88"/>
      <c r="V68" s="19"/>
    </row>
    <row r="69" spans="2:22" hidden="1" x14ac:dyDescent="0.25">
      <c r="B69" s="77"/>
      <c r="C69" s="90"/>
      <c r="D69" s="91"/>
      <c r="E69" s="59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94"/>
      <c r="S69" s="95"/>
      <c r="T69" s="66"/>
      <c r="U69" s="66"/>
      <c r="V69" s="65"/>
    </row>
    <row r="70" spans="2:22" hidden="1" x14ac:dyDescent="0.25">
      <c r="B70" s="77"/>
      <c r="C70" s="90"/>
      <c r="D70" s="91"/>
      <c r="E70" s="93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90"/>
      <c r="D71" s="91"/>
      <c r="E71" s="92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80"/>
      <c r="D72" s="78"/>
      <c r="E72" s="64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89"/>
      <c r="S72" s="66"/>
      <c r="T72" s="66"/>
      <c r="U72" s="66"/>
      <c r="V72" s="65"/>
    </row>
    <row r="73" spans="2:22" hidden="1" x14ac:dyDescent="0.25">
      <c r="B73" s="77"/>
      <c r="C73" s="80"/>
      <c r="D73" s="78"/>
      <c r="E73" s="64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89"/>
      <c r="S73" s="66"/>
      <c r="T73" s="66"/>
      <c r="U73" s="66"/>
      <c r="V73" s="65"/>
    </row>
    <row r="74" spans="2:22" hidden="1" x14ac:dyDescent="0.25">
      <c r="B74" s="12"/>
      <c r="C74" s="14"/>
      <c r="D74" s="13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9"/>
      <c r="U74" s="88"/>
      <c r="V74" s="19"/>
    </row>
    <row r="76" spans="2:22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:D19">
    <cfRule type="duplicateValues" dxfId="167" priority="181"/>
    <cfRule type="duplicateValues" dxfId="166" priority="182"/>
    <cfRule type="duplicateValues" dxfId="165" priority="183"/>
    <cfRule type="duplicateValues" dxfId="164" priority="184"/>
  </conditionalFormatting>
  <conditionalFormatting sqref="D27">
    <cfRule type="duplicateValues" dxfId="163" priority="175"/>
    <cfRule type="duplicateValues" dxfId="162" priority="176"/>
  </conditionalFormatting>
  <conditionalFormatting sqref="D27">
    <cfRule type="duplicateValues" dxfId="161" priority="177"/>
  </conditionalFormatting>
  <conditionalFormatting sqref="D28">
    <cfRule type="duplicateValues" dxfId="160" priority="178"/>
    <cfRule type="duplicateValues" dxfId="159" priority="179"/>
  </conditionalFormatting>
  <conditionalFormatting sqref="D28">
    <cfRule type="duplicateValues" dxfId="158" priority="180"/>
  </conditionalFormatting>
  <conditionalFormatting sqref="D24">
    <cfRule type="duplicateValues" dxfId="157" priority="171"/>
    <cfRule type="duplicateValues" dxfId="156" priority="172"/>
    <cfRule type="duplicateValues" dxfId="155" priority="173"/>
    <cfRule type="duplicateValues" dxfId="154" priority="174"/>
  </conditionalFormatting>
  <conditionalFormatting sqref="D25">
    <cfRule type="duplicateValues" dxfId="153" priority="167"/>
    <cfRule type="duplicateValues" dxfId="152" priority="168"/>
    <cfRule type="duplicateValues" dxfId="151" priority="169"/>
    <cfRule type="duplicateValues" dxfId="150" priority="170"/>
  </conditionalFormatting>
  <conditionalFormatting sqref="D26">
    <cfRule type="duplicateValues" dxfId="149" priority="163"/>
    <cfRule type="duplicateValues" dxfId="148" priority="164"/>
    <cfRule type="duplicateValues" dxfId="147" priority="165"/>
    <cfRule type="duplicateValues" dxfId="146" priority="166"/>
  </conditionalFormatting>
  <conditionalFormatting sqref="D33">
    <cfRule type="duplicateValues" dxfId="145" priority="157"/>
    <cfRule type="duplicateValues" dxfId="144" priority="158"/>
  </conditionalFormatting>
  <conditionalFormatting sqref="D33">
    <cfRule type="duplicateValues" dxfId="143" priority="159"/>
  </conditionalFormatting>
  <conditionalFormatting sqref="D34">
    <cfRule type="duplicateValues" dxfId="142" priority="160"/>
    <cfRule type="duplicateValues" dxfId="141" priority="161"/>
  </conditionalFormatting>
  <conditionalFormatting sqref="D34">
    <cfRule type="duplicateValues" dxfId="140" priority="162"/>
  </conditionalFormatting>
  <conditionalFormatting sqref="D30">
    <cfRule type="duplicateValues" dxfId="139" priority="153"/>
    <cfRule type="duplicateValues" dxfId="138" priority="154"/>
    <cfRule type="duplicateValues" dxfId="137" priority="155"/>
    <cfRule type="duplicateValues" dxfId="136" priority="156"/>
  </conditionalFormatting>
  <conditionalFormatting sqref="D31">
    <cfRule type="duplicateValues" dxfId="135" priority="149"/>
    <cfRule type="duplicateValues" dxfId="134" priority="150"/>
    <cfRule type="duplicateValues" dxfId="133" priority="151"/>
    <cfRule type="duplicateValues" dxfId="132" priority="152"/>
  </conditionalFormatting>
  <conditionalFormatting sqref="D32">
    <cfRule type="duplicateValues" dxfId="131" priority="145"/>
    <cfRule type="duplicateValues" dxfId="130" priority="146"/>
    <cfRule type="duplicateValues" dxfId="129" priority="147"/>
    <cfRule type="duplicateValues" dxfId="128" priority="148"/>
  </conditionalFormatting>
  <conditionalFormatting sqref="D40">
    <cfRule type="duplicateValues" dxfId="127" priority="139"/>
    <cfRule type="duplicateValues" dxfId="126" priority="140"/>
  </conditionalFormatting>
  <conditionalFormatting sqref="D40">
    <cfRule type="duplicateValues" dxfId="125" priority="141"/>
  </conditionalFormatting>
  <conditionalFormatting sqref="D41">
    <cfRule type="duplicateValues" dxfId="124" priority="142"/>
    <cfRule type="duplicateValues" dxfId="123" priority="143"/>
  </conditionalFormatting>
  <conditionalFormatting sqref="D41">
    <cfRule type="duplicateValues" dxfId="122" priority="144"/>
  </conditionalFormatting>
  <conditionalFormatting sqref="D37">
    <cfRule type="duplicateValues" dxfId="121" priority="135"/>
    <cfRule type="duplicateValues" dxfId="120" priority="136"/>
    <cfRule type="duplicateValues" dxfId="119" priority="137"/>
    <cfRule type="duplicateValues" dxfId="118" priority="138"/>
  </conditionalFormatting>
  <conditionalFormatting sqref="D38">
    <cfRule type="duplicateValues" dxfId="117" priority="131"/>
    <cfRule type="duplicateValues" dxfId="116" priority="132"/>
    <cfRule type="duplicateValues" dxfId="115" priority="133"/>
    <cfRule type="duplicateValues" dxfId="114" priority="134"/>
  </conditionalFormatting>
  <conditionalFormatting sqref="D39">
    <cfRule type="duplicateValues" dxfId="113" priority="127"/>
    <cfRule type="duplicateValues" dxfId="112" priority="128"/>
    <cfRule type="duplicateValues" dxfId="111" priority="129"/>
    <cfRule type="duplicateValues" dxfId="110" priority="130"/>
  </conditionalFormatting>
  <conditionalFormatting sqref="D46">
    <cfRule type="duplicateValues" dxfId="109" priority="121"/>
    <cfRule type="duplicateValues" dxfId="108" priority="122"/>
  </conditionalFormatting>
  <conditionalFormatting sqref="D46">
    <cfRule type="duplicateValues" dxfId="107" priority="123"/>
  </conditionalFormatting>
  <conditionalFormatting sqref="D47">
    <cfRule type="duplicateValues" dxfId="106" priority="124"/>
    <cfRule type="duplicateValues" dxfId="105" priority="125"/>
  </conditionalFormatting>
  <conditionalFormatting sqref="D47">
    <cfRule type="duplicateValues" dxfId="104" priority="126"/>
  </conditionalFormatting>
  <conditionalFormatting sqref="D43">
    <cfRule type="duplicateValues" dxfId="103" priority="117"/>
    <cfRule type="duplicateValues" dxfId="102" priority="118"/>
    <cfRule type="duplicateValues" dxfId="101" priority="119"/>
    <cfRule type="duplicateValues" dxfId="100" priority="120"/>
  </conditionalFormatting>
  <conditionalFormatting sqref="D44">
    <cfRule type="duplicateValues" dxfId="99" priority="113"/>
    <cfRule type="duplicateValues" dxfId="98" priority="114"/>
    <cfRule type="duplicateValues" dxfId="97" priority="115"/>
    <cfRule type="duplicateValues" dxfId="96" priority="116"/>
  </conditionalFormatting>
  <conditionalFormatting sqref="D45">
    <cfRule type="duplicateValues" dxfId="95" priority="109"/>
    <cfRule type="duplicateValues" dxfId="94" priority="110"/>
    <cfRule type="duplicateValues" dxfId="93" priority="111"/>
    <cfRule type="duplicateValues" dxfId="92" priority="112"/>
  </conditionalFormatting>
  <conditionalFormatting sqref="D53">
    <cfRule type="duplicateValues" dxfId="91" priority="103"/>
    <cfRule type="duplicateValues" dxfId="90" priority="104"/>
  </conditionalFormatting>
  <conditionalFormatting sqref="D53">
    <cfRule type="duplicateValues" dxfId="89" priority="105"/>
  </conditionalFormatting>
  <conditionalFormatting sqref="D54">
    <cfRule type="duplicateValues" dxfId="88" priority="106"/>
    <cfRule type="duplicateValues" dxfId="87" priority="107"/>
  </conditionalFormatting>
  <conditionalFormatting sqref="D54">
    <cfRule type="duplicateValues" dxfId="86" priority="108"/>
  </conditionalFormatting>
  <conditionalFormatting sqref="D50">
    <cfRule type="duplicateValues" dxfId="85" priority="99"/>
    <cfRule type="duplicateValues" dxfId="84" priority="100"/>
    <cfRule type="duplicateValues" dxfId="83" priority="101"/>
    <cfRule type="duplicateValues" dxfId="82" priority="102"/>
  </conditionalFormatting>
  <conditionalFormatting sqref="D51">
    <cfRule type="duplicateValues" dxfId="81" priority="95"/>
    <cfRule type="duplicateValues" dxfId="80" priority="96"/>
    <cfRule type="duplicateValues" dxfId="79" priority="97"/>
    <cfRule type="duplicateValues" dxfId="78" priority="98"/>
  </conditionalFormatting>
  <conditionalFormatting sqref="D52">
    <cfRule type="duplicateValues" dxfId="77" priority="91"/>
    <cfRule type="duplicateValues" dxfId="76" priority="92"/>
    <cfRule type="duplicateValues" dxfId="75" priority="93"/>
    <cfRule type="duplicateValues" dxfId="74" priority="94"/>
  </conditionalFormatting>
  <conditionalFormatting sqref="D59">
    <cfRule type="duplicateValues" dxfId="73" priority="85"/>
    <cfRule type="duplicateValues" dxfId="72" priority="86"/>
  </conditionalFormatting>
  <conditionalFormatting sqref="D59">
    <cfRule type="duplicateValues" dxfId="71" priority="87"/>
  </conditionalFormatting>
  <conditionalFormatting sqref="D60">
    <cfRule type="duplicateValues" dxfId="70" priority="88"/>
    <cfRule type="duplicateValues" dxfId="69" priority="89"/>
  </conditionalFormatting>
  <conditionalFormatting sqref="D60">
    <cfRule type="duplicateValues" dxfId="68" priority="90"/>
  </conditionalFormatting>
  <conditionalFormatting sqref="D56">
    <cfRule type="duplicateValues" dxfId="67" priority="81"/>
    <cfRule type="duplicateValues" dxfId="66" priority="82"/>
    <cfRule type="duplicateValues" dxfId="65" priority="83"/>
    <cfRule type="duplicateValues" dxfId="64" priority="84"/>
  </conditionalFormatting>
  <conditionalFormatting sqref="D57">
    <cfRule type="duplicateValues" dxfId="63" priority="77"/>
    <cfRule type="duplicateValues" dxfId="62" priority="78"/>
    <cfRule type="duplicateValues" dxfId="61" priority="79"/>
    <cfRule type="duplicateValues" dxfId="60" priority="80"/>
  </conditionalFormatting>
  <conditionalFormatting sqref="D58">
    <cfRule type="duplicateValues" dxfId="59" priority="73"/>
    <cfRule type="duplicateValues" dxfId="58" priority="74"/>
    <cfRule type="duplicateValues" dxfId="57" priority="75"/>
    <cfRule type="duplicateValues" dxfId="56" priority="76"/>
  </conditionalFormatting>
  <conditionalFormatting sqref="D66">
    <cfRule type="duplicateValues" dxfId="55" priority="67"/>
    <cfRule type="duplicateValues" dxfId="54" priority="68"/>
  </conditionalFormatting>
  <conditionalFormatting sqref="D66">
    <cfRule type="duplicateValues" dxfId="53" priority="69"/>
  </conditionalFormatting>
  <conditionalFormatting sqref="D67">
    <cfRule type="duplicateValues" dxfId="52" priority="70"/>
    <cfRule type="duplicateValues" dxfId="51" priority="71"/>
  </conditionalFormatting>
  <conditionalFormatting sqref="D67">
    <cfRule type="duplicateValues" dxfId="50" priority="72"/>
  </conditionalFormatting>
  <conditionalFormatting sqref="D63">
    <cfRule type="duplicateValues" dxfId="49" priority="63"/>
    <cfRule type="duplicateValues" dxfId="48" priority="64"/>
    <cfRule type="duplicateValues" dxfId="47" priority="65"/>
    <cfRule type="duplicateValues" dxfId="46" priority="66"/>
  </conditionalFormatting>
  <conditionalFormatting sqref="D64">
    <cfRule type="duplicateValues" dxfId="45" priority="59"/>
    <cfRule type="duplicateValues" dxfId="44" priority="60"/>
    <cfRule type="duplicateValues" dxfId="43" priority="61"/>
    <cfRule type="duplicateValues" dxfId="42" priority="62"/>
  </conditionalFormatting>
  <conditionalFormatting sqref="D65">
    <cfRule type="duplicateValues" dxfId="41" priority="55"/>
    <cfRule type="duplicateValues" dxfId="40" priority="56"/>
    <cfRule type="duplicateValues" dxfId="39" priority="57"/>
    <cfRule type="duplicateValues" dxfId="38" priority="58"/>
  </conditionalFormatting>
  <conditionalFormatting sqref="D72">
    <cfRule type="duplicateValues" dxfId="37" priority="49"/>
    <cfRule type="duplicateValues" dxfId="36" priority="50"/>
  </conditionalFormatting>
  <conditionalFormatting sqref="D72">
    <cfRule type="duplicateValues" dxfId="35" priority="51"/>
  </conditionalFormatting>
  <conditionalFormatting sqref="D73">
    <cfRule type="duplicateValues" dxfId="34" priority="52"/>
    <cfRule type="duplicateValues" dxfId="33" priority="53"/>
  </conditionalFormatting>
  <conditionalFormatting sqref="D73">
    <cfRule type="duplicateValues" dxfId="32" priority="54"/>
  </conditionalFormatting>
  <conditionalFormatting sqref="D69">
    <cfRule type="duplicateValues" dxfId="31" priority="45"/>
    <cfRule type="duplicateValues" dxfId="30" priority="46"/>
    <cfRule type="duplicateValues" dxfId="29" priority="47"/>
    <cfRule type="duplicateValues" dxfId="28" priority="48"/>
  </conditionalFormatting>
  <conditionalFormatting sqref="D70">
    <cfRule type="duplicateValues" dxfId="27" priority="41"/>
    <cfRule type="duplicateValues" dxfId="26" priority="42"/>
    <cfRule type="duplicateValues" dxfId="25" priority="43"/>
    <cfRule type="duplicateValues" dxfId="24" priority="44"/>
  </conditionalFormatting>
  <conditionalFormatting sqref="D71">
    <cfRule type="duplicateValues" dxfId="23" priority="37"/>
    <cfRule type="duplicateValues" dxfId="22" priority="38"/>
    <cfRule type="duplicateValues" dxfId="21" priority="39"/>
    <cfRule type="duplicateValues" dxfId="20" priority="40"/>
  </conditionalFormatting>
  <conditionalFormatting sqref="D22">
    <cfRule type="duplicateValues" dxfId="19" priority="29"/>
    <cfRule type="duplicateValues" dxfId="18" priority="30"/>
    <cfRule type="duplicateValues" dxfId="17" priority="31"/>
    <cfRule type="duplicateValues" dxfId="16" priority="32"/>
  </conditionalFormatting>
  <conditionalFormatting sqref="D21">
    <cfRule type="duplicateValues" dxfId="15" priority="21"/>
    <cfRule type="duplicateValues" dxfId="14" priority="22"/>
    <cfRule type="duplicateValues" dxfId="13" priority="23"/>
    <cfRule type="duplicateValues" dxfId="12" priority="24"/>
  </conditionalFormatting>
  <conditionalFormatting sqref="D20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7" t="s">
        <v>28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8" t="s">
        <v>80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2:48" s="6" customFormat="1" x14ac:dyDescent="0.25">
      <c r="B7" s="134" t="s">
        <v>78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</row>
    <row r="8" spans="2:48" x14ac:dyDescent="0.25"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2:48" ht="18.75" x14ac:dyDescent="0.3">
      <c r="B9" s="138" t="s">
        <v>56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A5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6" t="s">
        <v>34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</row>
    <row r="5" spans="1:45" s="2" customFormat="1" ht="18.75" x14ac:dyDescent="0.25"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45" s="2" customFormat="1" ht="18.75" x14ac:dyDescent="0.3">
      <c r="B6" s="138" t="s">
        <v>80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</row>
    <row r="7" spans="1:45" s="6" customFormat="1" ht="15.75" x14ac:dyDescent="0.25">
      <c r="B7" s="134" t="s">
        <v>78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</row>
    <row r="8" spans="1:45" s="26" customFormat="1" ht="15.75" x14ac:dyDescent="0.25"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1:45" s="26" customFormat="1" ht="18.75" x14ac:dyDescent="0.3">
      <c r="B9" s="138" t="s">
        <v>56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2" t="s">
        <v>21</v>
      </c>
      <c r="C12" s="122" t="s">
        <v>11</v>
      </c>
      <c r="D12" s="122" t="s">
        <v>10</v>
      </c>
      <c r="E12" s="122" t="s">
        <v>51</v>
      </c>
      <c r="F12" s="122" t="s">
        <v>52</v>
      </c>
      <c r="G12" s="122" t="s">
        <v>33</v>
      </c>
      <c r="H12" s="122"/>
      <c r="I12" s="122"/>
      <c r="J12" s="122"/>
      <c r="K12" s="122"/>
      <c r="L12" s="122" t="s">
        <v>54</v>
      </c>
      <c r="M12" s="122" t="s">
        <v>44</v>
      </c>
      <c r="N12" s="141" t="s">
        <v>32</v>
      </c>
      <c r="O12" s="141" t="s">
        <v>45</v>
      </c>
      <c r="P12" s="140" t="s">
        <v>31</v>
      </c>
      <c r="Q12" s="139" t="s">
        <v>70</v>
      </c>
      <c r="R12" s="139" t="s">
        <v>71</v>
      </c>
      <c r="S12" s="139" t="s">
        <v>72</v>
      </c>
      <c r="T12" s="139" t="s">
        <v>73</v>
      </c>
      <c r="U12" s="139" t="s">
        <v>74</v>
      </c>
      <c r="V12" s="139" t="s">
        <v>75</v>
      </c>
      <c r="W12" s="13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2"/>
      <c r="C13" s="122"/>
      <c r="D13" s="122"/>
      <c r="E13" s="122"/>
      <c r="F13" s="12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2"/>
      <c r="M13" s="122"/>
      <c r="N13" s="141"/>
      <c r="O13" s="141"/>
      <c r="P13" s="140"/>
      <c r="Q13" s="139" t="s">
        <v>60</v>
      </c>
      <c r="R13" s="139" t="s">
        <v>60</v>
      </c>
      <c r="S13" s="139" t="s">
        <v>60</v>
      </c>
      <c r="T13" s="139" t="s">
        <v>60</v>
      </c>
      <c r="U13" s="139" t="s">
        <v>60</v>
      </c>
      <c r="V13" s="139" t="s">
        <v>60</v>
      </c>
      <c r="W13" s="13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100</v>
      </c>
      <c r="D15" s="91" t="s">
        <v>99</v>
      </c>
      <c r="E15" s="107">
        <v>2026</v>
      </c>
      <c r="F15" s="107">
        <v>2026</v>
      </c>
      <c r="G15" s="108">
        <f>'20.1'!U23/1000</f>
        <v>122.91366000000001</v>
      </c>
      <c r="H15" s="108">
        <f>G15*1.2</f>
        <v>147.49639200000001</v>
      </c>
      <c r="I15" s="108">
        <f>H15*'20.4'!C14/100*'20.4'!D14/100*'20.4'!E14/100*'20.4'!F14/100*'20.4'!G14/100</f>
        <v>205.25129988540263</v>
      </c>
      <c r="J15" s="109">
        <f>'20.2'!M16/1000</f>
        <v>0</v>
      </c>
      <c r="K15" s="108">
        <f>I15+J15</f>
        <v>205.25129988540263</v>
      </c>
      <c r="L15" s="108">
        <v>25.75</v>
      </c>
      <c r="M15" s="110">
        <f>K15-L15</f>
        <v>179.50129988540263</v>
      </c>
      <c r="N15" s="108">
        <v>0</v>
      </c>
      <c r="O15" s="108">
        <f>H15-N15</f>
        <v>147.49639200000001</v>
      </c>
      <c r="P15" s="108">
        <f>SUM(Q15:W15)</f>
        <v>73.375806990000001</v>
      </c>
      <c r="Q15" s="111">
        <v>0</v>
      </c>
      <c r="R15" s="112"/>
      <c r="S15" s="112">
        <v>73.375806990000001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11" priority="1"/>
    <cfRule type="duplicateValues" dxfId="10" priority="2"/>
    <cfRule type="duplicateValues" dxfId="9" priority="3"/>
    <cfRule type="duplicateValues" dxfId="8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48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6" t="s">
        <v>80</v>
      </c>
      <c r="C7" s="146"/>
      <c r="D7" s="146"/>
      <c r="E7" s="146"/>
      <c r="F7" s="146"/>
      <c r="G7" s="146"/>
      <c r="H7" s="146"/>
      <c r="I7" s="146"/>
      <c r="J7" s="58"/>
    </row>
    <row r="8" spans="2:12" ht="18.75" x14ac:dyDescent="0.25">
      <c r="B8" s="143" t="s">
        <v>78</v>
      </c>
      <c r="C8" s="143"/>
      <c r="D8" s="143"/>
      <c r="E8" s="143"/>
      <c r="F8" s="143"/>
      <c r="G8" s="143"/>
      <c r="H8" s="143"/>
      <c r="I8" s="143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4" t="s">
        <v>56</v>
      </c>
      <c r="C10" s="144"/>
      <c r="D10" s="144"/>
      <c r="E10" s="144"/>
      <c r="F10" s="144"/>
      <c r="G10" s="144"/>
      <c r="H10" s="144"/>
      <c r="I10" s="144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5" t="s">
        <v>1</v>
      </c>
      <c r="C12" s="145" t="s">
        <v>49</v>
      </c>
      <c r="D12" s="145" t="s">
        <v>60</v>
      </c>
      <c r="E12" s="145" t="s">
        <v>60</v>
      </c>
      <c r="F12" s="145" t="s">
        <v>60</v>
      </c>
      <c r="G12" s="145" t="s">
        <v>60</v>
      </c>
      <c r="H12" s="145" t="s">
        <v>60</v>
      </c>
      <c r="I12" s="145" t="s">
        <v>60</v>
      </c>
      <c r="J12" s="59"/>
      <c r="K12" s="62"/>
      <c r="L12" s="62"/>
    </row>
    <row r="13" spans="2:12" ht="18.75" x14ac:dyDescent="0.25">
      <c r="B13" s="145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2026-08-04T07:26:55Z</dcterms:modified>
</cp:coreProperties>
</file>